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7" i="22" l="1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16" i="22"/>
  <c r="C19" i="22" l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18" i="22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<sst xmlns="http://schemas.openxmlformats.org/spreadsheetml/2006/main" count="50" uniqueCount="41">
  <si>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</si>
  <si>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</si>
  <si>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</si>
  <si>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</si>
  <si>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</si>
  <si>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</si>
  <si>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</si>
  <si>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</si>
  <si>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</si>
  <si>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</si>
  <si>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</si>
  <si>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</si>
  <si>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</si>
  <si>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</si>
  <si>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</si>
  <si>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</si>
  <si>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</si>
  <si>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</si>
  <si>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</si>
  <si>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</si>
  <si>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</si>
  <si>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</si>
  <si>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</si>
  <si>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</si>
  <si>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</si>
  <si>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</si>
  <si>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</si>
  <si>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</si>
  <si>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</si>
  <si>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</si>
  <si>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</si>
  <si>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</si>
  <si>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</si>
  <si>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</si>
  <si>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</si>
  <si>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Mayo</t>
  </si>
  <si>
    <t>Laura Araya</t>
  </si>
  <si>
    <t>Unidad 5</t>
  </si>
  <si>
    <t>EEMC</t>
  </si>
  <si>
    <t>Gas Flow Monitor</t>
  </si>
  <si>
    <t>Resolución Exenta Nº245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</si>
</sst>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0.04</c:v>
                </c:pt>
                <c:pt idx="1">
                  <c:v>0.04</c:v>
                </c:pt>
                <c:pt idx="2">
                  <c:v>7.5999999999999998E-2</c:v>
                </c:pt>
                <c:pt idx="3">
                  <c:v>5.1999999999999998E-2</c:v>
                </c:pt>
                <c:pt idx="4">
                  <c:v>9.1999999999999998E-2</c:v>
                </c:pt>
                <c:pt idx="5">
                  <c:v>0.06</c:v>
                </c:pt>
                <c:pt idx="6">
                  <c:v>5.1999999999999998E-2</c:v>
                </c:pt>
                <c:pt idx="7">
                  <c:v>7.5999999999999998E-2</c:v>
                </c:pt>
                <c:pt idx="8">
                  <c:v>8.0000000000000002E-3</c:v>
                </c:pt>
                <c:pt idx="9">
                  <c:v>3.2000000000000001E-2</c:v>
                </c:pt>
                <c:pt idx="10">
                  <c:v>7.5999999999999998E-2</c:v>
                </c:pt>
                <c:pt idx="11">
                  <c:v>0.1</c:v>
                </c:pt>
                <c:pt idx="12">
                  <c:v>7.5999999999999998E-2</c:v>
                </c:pt>
                <c:pt idx="13">
                  <c:v>8.0000000000000002E-3</c:v>
                </c:pt>
                <c:pt idx="14">
                  <c:v>0</c:v>
                </c:pt>
                <c:pt idx="15">
                  <c:v>0.04</c:v>
                </c:pt>
                <c:pt idx="16">
                  <c:v>0</c:v>
                </c:pt>
                <c:pt idx="17">
                  <c:v>5.1999999999999998E-2</c:v>
                </c:pt>
                <c:pt idx="18">
                  <c:v>0.04</c:v>
                </c:pt>
                <c:pt idx="19">
                  <c:v>2.4E-2</c:v>
                </c:pt>
                <c:pt idx="20">
                  <c:v>8.0000000000000002E-3</c:v>
                </c:pt>
                <c:pt idx="21">
                  <c:v>3.2000000000000001E-2</c:v>
                </c:pt>
                <c:pt idx="22">
                  <c:v>1.6E-2</c:v>
                </c:pt>
                <c:pt idx="23">
                  <c:v>5.1999999999999998E-2</c:v>
                </c:pt>
                <c:pt idx="24">
                  <c:v>1.6E-2</c:v>
                </c:pt>
                <c:pt idx="25">
                  <c:v>8.4000000000000005E-2</c:v>
                </c:pt>
                <c:pt idx="26">
                  <c:v>9.1999999999999998E-2</c:v>
                </c:pt>
                <c:pt idx="27">
                  <c:v>1.6E-2</c:v>
                </c:pt>
                <c:pt idx="28">
                  <c:v>0.04</c:v>
                </c:pt>
                <c:pt idx="29">
                  <c:v>5.1999999999999998E-2</c:v>
                </c:pt>
                <c:pt idx="30">
                  <c:v>0.17599999999999999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0092704"/>
        <c:axId val="1940096512"/>
      </c:lineChart>
      <c:dateAx>
        <c:axId val="19400927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40096512"/>
        <c:crosses val="autoZero"/>
        <c:auto val="1"/>
        <c:lblOffset val="100"/>
        <c:baseTimeUnit val="days"/>
        <c:majorUnit val="1"/>
      </c:dateAx>
      <c:valAx>
        <c:axId val="1940096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4009270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0.21600000000000108</c:v>
                </c:pt>
                <c:pt idx="1">
                  <c:v>0.24800000000000463</c:v>
                </c:pt>
                <c:pt idx="2">
                  <c:v>4.0000000000006253E-2</c:v>
                </c:pt>
                <c:pt idx="3">
                  <c:v>0.43999999999999767</c:v>
                </c:pt>
                <c:pt idx="4">
                  <c:v>8.0000000000026716E-3</c:v>
                </c:pt>
                <c:pt idx="5">
                  <c:v>0.11599999999999966</c:v>
                </c:pt>
                <c:pt idx="6">
                  <c:v>7.6000000000000512E-2</c:v>
                </c:pt>
                <c:pt idx="7">
                  <c:v>0.23199999999999932</c:v>
                </c:pt>
                <c:pt idx="8">
                  <c:v>0.27600000000000335</c:v>
                </c:pt>
                <c:pt idx="9">
                  <c:v>8.0000000000026716E-3</c:v>
                </c:pt>
                <c:pt idx="10">
                  <c:v>7.6000000000000512E-2</c:v>
                </c:pt>
                <c:pt idx="11">
                  <c:v>3.2000000000003581E-2</c:v>
                </c:pt>
                <c:pt idx="12">
                  <c:v>0.49200000000000443</c:v>
                </c:pt>
                <c:pt idx="13">
                  <c:v>0.12399999999999523</c:v>
                </c:pt>
                <c:pt idx="14">
                  <c:v>0</c:v>
                </c:pt>
                <c:pt idx="15">
                  <c:v>5.9999999999995168E-2</c:v>
                </c:pt>
                <c:pt idx="16">
                  <c:v>0.10000000000000141</c:v>
                </c:pt>
                <c:pt idx="17">
                  <c:v>2.4000000000000909E-2</c:v>
                </c:pt>
                <c:pt idx="18">
                  <c:v>0.24800000000000463</c:v>
                </c:pt>
                <c:pt idx="19">
                  <c:v>0.27600000000000335</c:v>
                </c:pt>
                <c:pt idx="20">
                  <c:v>0.132000000000005</c:v>
                </c:pt>
                <c:pt idx="21">
                  <c:v>7.9999999999955662E-3</c:v>
                </c:pt>
                <c:pt idx="22">
                  <c:v>0.32400000000000517</c:v>
                </c:pt>
                <c:pt idx="23">
                  <c:v>0.49200000000000443</c:v>
                </c:pt>
                <c:pt idx="24">
                  <c:v>0.23199999999999932</c:v>
                </c:pt>
                <c:pt idx="25">
                  <c:v>0.11599999999999966</c:v>
                </c:pt>
                <c:pt idx="26">
                  <c:v>0.23199999999999932</c:v>
                </c:pt>
                <c:pt idx="27">
                  <c:v>0.26800000000000068</c:v>
                </c:pt>
                <c:pt idx="28">
                  <c:v>0.29200000000000159</c:v>
                </c:pt>
                <c:pt idx="29">
                  <c:v>0.10799999999999699</c:v>
                </c:pt>
                <c:pt idx="30">
                  <c:v>1.6000000000005343E-2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9791824"/>
        <c:axId val="2049776592"/>
      </c:lineChart>
      <c:dateAx>
        <c:axId val="2049791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2049776592"/>
        <c:crosses val="autoZero"/>
        <c:auto val="1"/>
        <c:lblOffset val="100"/>
        <c:baseTimeUnit val="days"/>
        <c:majorUnit val="1"/>
      </c:dateAx>
      <c:valAx>
        <c:axId val="2049776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4979182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zoomScaleNormal="100" workbookViewId="0">
      <selection activeCell="X16" sqref="X1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35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36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37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37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38</v>
      </c>
      <c r="O9" s="61" t="s">
        <v>22</v>
      </c>
      <c r="P9" s="63"/>
      <c r="Q9" s="77" t="s">
        <v>39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40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42856</v>
      </c>
      <c r="D16" s="22">
        <v>42856.327083333337</v>
      </c>
      <c r="E16" s="23">
        <v>0</v>
      </c>
      <c r="F16" s="23">
        <v>0</v>
      </c>
      <c r="G16" s="24">
        <v>42856.327083333337</v>
      </c>
      <c r="H16" s="25">
        <v>25</v>
      </c>
      <c r="I16" s="25">
        <v>0.01</v>
      </c>
      <c r="J16" s="25">
        <v>0.01</v>
      </c>
      <c r="K16" s="21">
        <f>(ABS(E16-I16)/H16)*100</f>
        <v>0.04</v>
      </c>
      <c r="L16" s="22">
        <v>42856.327083333337</v>
      </c>
      <c r="M16" s="23">
        <v>13.8</v>
      </c>
      <c r="N16" s="23">
        <v>55.2</v>
      </c>
      <c r="O16" s="24">
        <v>42856.327083333337</v>
      </c>
      <c r="P16" s="25">
        <v>25</v>
      </c>
      <c r="Q16" s="25">
        <v>13.746</v>
      </c>
      <c r="R16" s="25">
        <v>5.400000000000027E-2</v>
      </c>
      <c r="S16" s="21">
        <f>(ABS(M16-Q16)/P16)*100</f>
        <v>0.21600000000000108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42857</v>
      </c>
      <c r="D17" s="22">
        <v>42857.327777777777</v>
      </c>
      <c r="E17" s="23">
        <v>0</v>
      </c>
      <c r="F17" s="23">
        <v>0</v>
      </c>
      <c r="G17" s="24">
        <v>42857.327777777777</v>
      </c>
      <c r="H17" s="25">
        <v>25</v>
      </c>
      <c r="I17" s="25">
        <v>0.01</v>
      </c>
      <c r="J17" s="25">
        <v>0.01</v>
      </c>
      <c r="K17" s="21">
        <f t="shared" ref="K17:K46" si="0">(ABS(E17-I17)/H17)*100</f>
        <v>0.04</v>
      </c>
      <c r="L17" s="22">
        <v>42857.327777777777</v>
      </c>
      <c r="M17" s="23">
        <v>13.8</v>
      </c>
      <c r="N17" s="23">
        <v>55.2</v>
      </c>
      <c r="O17" s="24">
        <v>42857.327777777777</v>
      </c>
      <c r="P17" s="25">
        <v>25</v>
      </c>
      <c r="Q17" s="25">
        <v>13.738</v>
      </c>
      <c r="R17" s="25">
        <v>6.2000000000001165E-2</v>
      </c>
      <c r="S17" s="21">
        <f t="shared" ref="S17:S46" si="1">(ABS(M17-Q17)/P17)*100</f>
        <v>0.24800000000000463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42858</v>
      </c>
      <c r="D18" s="22">
        <v>42858.327777777777</v>
      </c>
      <c r="E18" s="23">
        <v>0</v>
      </c>
      <c r="F18" s="23">
        <v>0</v>
      </c>
      <c r="G18" s="24">
        <v>42858.327777777777</v>
      </c>
      <c r="H18" s="25">
        <v>25</v>
      </c>
      <c r="I18" s="25">
        <v>1.9E-2</v>
      </c>
      <c r="J18" s="25">
        <v>1.9E-2</v>
      </c>
      <c r="K18" s="21">
        <f t="shared" si="0"/>
        <v>7.5999999999999998E-2</v>
      </c>
      <c r="L18" s="22">
        <v>42858.327777777777</v>
      </c>
      <c r="M18" s="23">
        <v>13.8</v>
      </c>
      <c r="N18" s="23">
        <v>55.2</v>
      </c>
      <c r="O18" s="24">
        <v>42858.327777777777</v>
      </c>
      <c r="P18" s="25">
        <v>25</v>
      </c>
      <c r="Q18" s="25">
        <v>13.79</v>
      </c>
      <c r="R18" s="25">
        <v>1.0000000000001563E-2</v>
      </c>
      <c r="S18" s="21">
        <f t="shared" si="1"/>
        <v>4.0000000000006253E-2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42859</v>
      </c>
      <c r="D19" s="22">
        <v>42859.327777777777</v>
      </c>
      <c r="E19" s="23">
        <v>0</v>
      </c>
      <c r="F19" s="23">
        <v>0</v>
      </c>
      <c r="G19" s="24">
        <v>42859.327777777777</v>
      </c>
      <c r="H19" s="25">
        <v>25</v>
      </c>
      <c r="I19" s="25">
        <v>-1.2999999999999999E-2</v>
      </c>
      <c r="J19" s="25">
        <v>1.2999999999999999E-2</v>
      </c>
      <c r="K19" s="21">
        <f t="shared" si="0"/>
        <v>5.1999999999999998E-2</v>
      </c>
      <c r="L19" s="22">
        <v>42859.327777777777</v>
      </c>
      <c r="M19" s="23">
        <v>13.8</v>
      </c>
      <c r="N19" s="23">
        <v>55.2</v>
      </c>
      <c r="O19" s="24">
        <v>42859.327777777777</v>
      </c>
      <c r="P19" s="25">
        <v>25</v>
      </c>
      <c r="Q19" s="25">
        <v>13.91</v>
      </c>
      <c r="R19" s="25">
        <v>0.10999999999999943</v>
      </c>
      <c r="S19" s="21">
        <f t="shared" si="1"/>
        <v>0.43999999999999767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42860</v>
      </c>
      <c r="D20" s="22">
        <v>42860.327777777777</v>
      </c>
      <c r="E20" s="23">
        <v>0</v>
      </c>
      <c r="F20" s="23">
        <v>0</v>
      </c>
      <c r="G20" s="24">
        <v>42860.327777777777</v>
      </c>
      <c r="H20" s="25">
        <v>25</v>
      </c>
      <c r="I20" s="25">
        <v>2.3E-2</v>
      </c>
      <c r="J20" s="25">
        <v>2.3E-2</v>
      </c>
      <c r="K20" s="21">
        <f t="shared" si="0"/>
        <v>9.1999999999999998E-2</v>
      </c>
      <c r="L20" s="22">
        <v>42860.327777777777</v>
      </c>
      <c r="M20" s="23">
        <v>13.8</v>
      </c>
      <c r="N20" s="23">
        <v>55.2</v>
      </c>
      <c r="O20" s="24">
        <v>42860.327777777777</v>
      </c>
      <c r="P20" s="25">
        <v>25</v>
      </c>
      <c r="Q20" s="25">
        <v>13.798</v>
      </c>
      <c r="R20" s="25">
        <v>2.0000000000006679E-3</v>
      </c>
      <c r="S20" s="21">
        <f t="shared" si="1"/>
        <v>8.0000000000026716E-3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42861</v>
      </c>
      <c r="D21" s="22">
        <v>42861.327083333337</v>
      </c>
      <c r="E21" s="23">
        <v>0</v>
      </c>
      <c r="F21" s="23">
        <v>0</v>
      </c>
      <c r="G21" s="24">
        <v>42861.327083333337</v>
      </c>
      <c r="H21" s="25">
        <v>25</v>
      </c>
      <c r="I21" s="25">
        <v>1.4999999999999999E-2</v>
      </c>
      <c r="J21" s="25">
        <v>1.4999999999999999E-2</v>
      </c>
      <c r="K21" s="21">
        <f t="shared" si="0"/>
        <v>0.06</v>
      </c>
      <c r="L21" s="22">
        <v>42861.327083333337</v>
      </c>
      <c r="M21" s="23">
        <v>13.8</v>
      </c>
      <c r="N21" s="23">
        <v>55.2</v>
      </c>
      <c r="O21" s="24">
        <v>42861.327083333337</v>
      </c>
      <c r="P21" s="25">
        <v>25</v>
      </c>
      <c r="Q21" s="25">
        <v>13.771000000000001</v>
      </c>
      <c r="R21" s="25">
        <v>2.8999999999999915E-2</v>
      </c>
      <c r="S21" s="21">
        <f t="shared" si="1"/>
        <v>0.11599999999999966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42862</v>
      </c>
      <c r="D22" s="22">
        <v>42862.327083333337</v>
      </c>
      <c r="E22" s="23">
        <v>0</v>
      </c>
      <c r="F22" s="23">
        <v>0</v>
      </c>
      <c r="G22" s="24">
        <v>42862.327083333337</v>
      </c>
      <c r="H22" s="25">
        <v>25</v>
      </c>
      <c r="I22" s="25">
        <v>1.2999999999999999E-2</v>
      </c>
      <c r="J22" s="25">
        <v>1.2999999999999999E-2</v>
      </c>
      <c r="K22" s="21">
        <f t="shared" si="0"/>
        <v>5.1999999999999998E-2</v>
      </c>
      <c r="L22" s="22">
        <v>42862.327083333337</v>
      </c>
      <c r="M22" s="23">
        <v>13.8</v>
      </c>
      <c r="N22" s="23">
        <v>55.2</v>
      </c>
      <c r="O22" s="24">
        <v>42862.327083333337</v>
      </c>
      <c r="P22" s="25">
        <v>25</v>
      </c>
      <c r="Q22" s="25">
        <v>13.781000000000001</v>
      </c>
      <c r="R22" s="25">
        <v>1.9000000000000128E-2</v>
      </c>
      <c r="S22" s="21">
        <f t="shared" si="1"/>
        <v>7.6000000000000512E-2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42863</v>
      </c>
      <c r="D23" s="22">
        <v>42863.327083333337</v>
      </c>
      <c r="E23" s="23">
        <v>0</v>
      </c>
      <c r="F23" s="23">
        <v>0</v>
      </c>
      <c r="G23" s="24">
        <v>42863.327083333337</v>
      </c>
      <c r="H23" s="25">
        <v>25</v>
      </c>
      <c r="I23" s="25">
        <v>1.9E-2</v>
      </c>
      <c r="J23" s="25">
        <v>1.9E-2</v>
      </c>
      <c r="K23" s="21">
        <f t="shared" si="0"/>
        <v>7.5999999999999998E-2</v>
      </c>
      <c r="L23" s="22">
        <v>42863.327083333337</v>
      </c>
      <c r="M23" s="23">
        <v>13.8</v>
      </c>
      <c r="N23" s="23">
        <v>55.2</v>
      </c>
      <c r="O23" s="24">
        <v>42863.327083333337</v>
      </c>
      <c r="P23" s="25">
        <v>25</v>
      </c>
      <c r="Q23" s="25">
        <v>13.742000000000001</v>
      </c>
      <c r="R23" s="25">
        <v>5.7999999999999829E-2</v>
      </c>
      <c r="S23" s="21">
        <f t="shared" si="1"/>
        <v>0.23199999999999932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42864</v>
      </c>
      <c r="D24" s="22">
        <v>42864.327083333337</v>
      </c>
      <c r="E24" s="23">
        <v>0</v>
      </c>
      <c r="F24" s="23">
        <v>0</v>
      </c>
      <c r="G24" s="24">
        <v>42864.327083333337</v>
      </c>
      <c r="H24" s="25">
        <v>25</v>
      </c>
      <c r="I24" s="25">
        <v>2E-3</v>
      </c>
      <c r="J24" s="25">
        <v>2E-3</v>
      </c>
      <c r="K24" s="21">
        <f t="shared" si="0"/>
        <v>8.0000000000000002E-3</v>
      </c>
      <c r="L24" s="22">
        <v>42864.327083333337</v>
      </c>
      <c r="M24" s="23">
        <v>13.8</v>
      </c>
      <c r="N24" s="23">
        <v>55.2</v>
      </c>
      <c r="O24" s="24">
        <v>42864.327083333337</v>
      </c>
      <c r="P24" s="25">
        <v>25</v>
      </c>
      <c r="Q24" s="25">
        <v>13.731</v>
      </c>
      <c r="R24" s="25">
        <v>6.9000000000000838E-2</v>
      </c>
      <c r="S24" s="21">
        <f t="shared" si="1"/>
        <v>0.27600000000000335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42865</v>
      </c>
      <c r="D25" s="22">
        <v>42865.327083333337</v>
      </c>
      <c r="E25" s="23">
        <v>0</v>
      </c>
      <c r="F25" s="23">
        <v>0</v>
      </c>
      <c r="G25" s="24">
        <v>42865.327083333337</v>
      </c>
      <c r="H25" s="25">
        <v>25</v>
      </c>
      <c r="I25" s="25">
        <v>8.0000000000000002E-3</v>
      </c>
      <c r="J25" s="25">
        <v>8.0000000000000002E-3</v>
      </c>
      <c r="K25" s="21">
        <f t="shared" si="0"/>
        <v>3.2000000000000001E-2</v>
      </c>
      <c r="L25" s="22">
        <v>42865.327083333337</v>
      </c>
      <c r="M25" s="23">
        <v>13.8</v>
      </c>
      <c r="N25" s="23">
        <v>55.2</v>
      </c>
      <c r="O25" s="24">
        <v>42865.327083333337</v>
      </c>
      <c r="P25" s="25">
        <v>25</v>
      </c>
      <c r="Q25" s="25">
        <v>13.798</v>
      </c>
      <c r="R25" s="25">
        <v>2.0000000000006679E-3</v>
      </c>
      <c r="S25" s="21">
        <f t="shared" si="1"/>
        <v>8.0000000000026716E-3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42866</v>
      </c>
      <c r="D26" s="22">
        <v>42866.327083333337</v>
      </c>
      <c r="E26" s="23">
        <v>0</v>
      </c>
      <c r="F26" s="23">
        <v>0</v>
      </c>
      <c r="G26" s="24">
        <v>42866.327083333337</v>
      </c>
      <c r="H26" s="25">
        <v>25</v>
      </c>
      <c r="I26" s="25">
        <v>1.9E-2</v>
      </c>
      <c r="J26" s="25">
        <v>1.9E-2</v>
      </c>
      <c r="K26" s="21">
        <f t="shared" si="0"/>
        <v>7.5999999999999998E-2</v>
      </c>
      <c r="L26" s="22">
        <v>42866.327083333337</v>
      </c>
      <c r="M26" s="23">
        <v>13.8</v>
      </c>
      <c r="N26" s="23">
        <v>55.2</v>
      </c>
      <c r="O26" s="24">
        <v>42866.327083333337</v>
      </c>
      <c r="P26" s="25">
        <v>25</v>
      </c>
      <c r="Q26" s="25">
        <v>13.819000000000001</v>
      </c>
      <c r="R26" s="25">
        <v>1.9000000000000128E-2</v>
      </c>
      <c r="S26" s="21">
        <f t="shared" si="1"/>
        <v>7.6000000000000512E-2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42867</v>
      </c>
      <c r="D27" s="22">
        <v>42867.327083333337</v>
      </c>
      <c r="E27" s="23">
        <v>0</v>
      </c>
      <c r="F27" s="23">
        <v>0</v>
      </c>
      <c r="G27" s="24">
        <v>42867.327083333337</v>
      </c>
      <c r="H27" s="25">
        <v>25</v>
      </c>
      <c r="I27" s="25">
        <v>2.5000000000000001E-2</v>
      </c>
      <c r="J27" s="25">
        <v>2.5000000000000001E-2</v>
      </c>
      <c r="K27" s="21">
        <f t="shared" si="0"/>
        <v>0.1</v>
      </c>
      <c r="L27" s="22">
        <v>42867.327083333337</v>
      </c>
      <c r="M27" s="23">
        <v>13.8</v>
      </c>
      <c r="N27" s="23">
        <v>55.2</v>
      </c>
      <c r="O27" s="24">
        <v>42867.327083333337</v>
      </c>
      <c r="P27" s="25">
        <v>25</v>
      </c>
      <c r="Q27" s="25">
        <v>13.792</v>
      </c>
      <c r="R27" s="25">
        <v>8.0000000000008953E-3</v>
      </c>
      <c r="S27" s="21">
        <f t="shared" si="1"/>
        <v>3.2000000000003581E-2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42868</v>
      </c>
      <c r="D28" s="22">
        <v>42868.089583333334</v>
      </c>
      <c r="E28" s="23">
        <v>0</v>
      </c>
      <c r="F28" s="23">
        <v>0</v>
      </c>
      <c r="G28" s="24">
        <v>42868.089583333334</v>
      </c>
      <c r="H28" s="25">
        <v>25</v>
      </c>
      <c r="I28" s="25">
        <v>-1.9E-2</v>
      </c>
      <c r="J28" s="25">
        <v>1.9E-2</v>
      </c>
      <c r="K28" s="21">
        <f t="shared" si="0"/>
        <v>7.5999999999999998E-2</v>
      </c>
      <c r="L28" s="22">
        <v>42868.089583333334</v>
      </c>
      <c r="M28" s="23">
        <v>13.8</v>
      </c>
      <c r="N28" s="23">
        <v>55.2</v>
      </c>
      <c r="O28" s="24">
        <v>42868.089583333334</v>
      </c>
      <c r="P28" s="25">
        <v>25</v>
      </c>
      <c r="Q28" s="25">
        <v>13.677</v>
      </c>
      <c r="R28" s="25">
        <v>0.12300000000000111</v>
      </c>
      <c r="S28" s="21">
        <f t="shared" si="1"/>
        <v>0.49200000000000443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42869</v>
      </c>
      <c r="D29" s="22">
        <v>42869.28402777778</v>
      </c>
      <c r="E29" s="23">
        <v>0</v>
      </c>
      <c r="F29" s="23">
        <v>0</v>
      </c>
      <c r="G29" s="24">
        <v>42869.28402777778</v>
      </c>
      <c r="H29" s="25">
        <v>25</v>
      </c>
      <c r="I29" s="25">
        <v>-2E-3</v>
      </c>
      <c r="J29" s="25">
        <v>2E-3</v>
      </c>
      <c r="K29" s="21">
        <f t="shared" si="0"/>
        <v>8.0000000000000002E-3</v>
      </c>
      <c r="L29" s="22">
        <v>42869.28402777778</v>
      </c>
      <c r="M29" s="23">
        <v>13.8</v>
      </c>
      <c r="N29" s="23">
        <v>55.2</v>
      </c>
      <c r="O29" s="24">
        <v>42869.28402777778</v>
      </c>
      <c r="P29" s="25">
        <v>25</v>
      </c>
      <c r="Q29" s="25">
        <v>13.831</v>
      </c>
      <c r="R29" s="25">
        <v>3.0999999999998806E-2</v>
      </c>
      <c r="S29" s="21">
        <f t="shared" si="1"/>
        <v>0.12399999999999523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42870</v>
      </c>
      <c r="D30" s="22"/>
      <c r="E30" s="23"/>
      <c r="F30" s="23"/>
      <c r="G30" s="24"/>
      <c r="H30" s="25"/>
      <c r="I30" s="25"/>
      <c r="J30" s="25"/>
      <c r="K30" s="21" t="e">
        <f t="shared" si="0"/>
        <v>#DIV/0!</v>
      </c>
      <c r="L30" s="22"/>
      <c r="M30" s="23"/>
      <c r="N30" s="23"/>
      <c r="O30" s="24"/>
      <c r="P30" s="25"/>
      <c r="Q30" s="25"/>
      <c r="R30" s="25"/>
      <c r="S30" s="21" t="e">
        <f t="shared" si="1"/>
        <v>#DIV/0!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42871</v>
      </c>
      <c r="D31" s="22">
        <v>42871.28402777778</v>
      </c>
      <c r="E31" s="23">
        <v>0</v>
      </c>
      <c r="F31" s="23">
        <v>0</v>
      </c>
      <c r="G31" s="24">
        <v>42871.28402777778</v>
      </c>
      <c r="H31" s="25">
        <v>25</v>
      </c>
      <c r="I31" s="25">
        <v>0.01</v>
      </c>
      <c r="J31" s="25">
        <v>0.01</v>
      </c>
      <c r="K31" s="21">
        <f t="shared" si="0"/>
        <v>0.04</v>
      </c>
      <c r="L31" s="22">
        <v>42871.28402777778</v>
      </c>
      <c r="M31" s="23">
        <v>13.8</v>
      </c>
      <c r="N31" s="23">
        <v>55.2</v>
      </c>
      <c r="O31" s="24">
        <v>42871.28402777778</v>
      </c>
      <c r="P31" s="25">
        <v>25</v>
      </c>
      <c r="Q31" s="25">
        <v>13.815</v>
      </c>
      <c r="R31" s="25">
        <v>1.4999999999998792E-2</v>
      </c>
      <c r="S31" s="21">
        <f t="shared" si="1"/>
        <v>5.9999999999995168E-2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42872</v>
      </c>
      <c r="D32" s="22">
        <v>42872.28402777778</v>
      </c>
      <c r="E32" s="23">
        <v>0</v>
      </c>
      <c r="F32" s="23">
        <v>0</v>
      </c>
      <c r="G32" s="24">
        <v>42872.28402777778</v>
      </c>
      <c r="H32" s="25">
        <v>25</v>
      </c>
      <c r="I32" s="25">
        <v>0</v>
      </c>
      <c r="J32" s="25">
        <v>0</v>
      </c>
      <c r="K32" s="21">
        <f t="shared" si="0"/>
        <v>0</v>
      </c>
      <c r="L32" s="22">
        <v>42872.28402777778</v>
      </c>
      <c r="M32" s="23">
        <v>13.8</v>
      </c>
      <c r="N32" s="23">
        <v>55.2</v>
      </c>
      <c r="O32" s="24">
        <v>42872.28402777778</v>
      </c>
      <c r="P32" s="25">
        <v>25</v>
      </c>
      <c r="Q32" s="25">
        <v>13.775</v>
      </c>
      <c r="R32" s="25">
        <v>2.5000000000000355E-2</v>
      </c>
      <c r="S32" s="21">
        <f t="shared" si="1"/>
        <v>0.10000000000000141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42873</v>
      </c>
      <c r="D33" s="22">
        <v>42873.28402777778</v>
      </c>
      <c r="E33" s="23">
        <v>0</v>
      </c>
      <c r="F33" s="23">
        <v>0</v>
      </c>
      <c r="G33" s="24">
        <v>42873.28402777778</v>
      </c>
      <c r="H33" s="25">
        <v>25</v>
      </c>
      <c r="I33" s="25">
        <v>1.2999999999999999E-2</v>
      </c>
      <c r="J33" s="25">
        <v>1.2999999999999999E-2</v>
      </c>
      <c r="K33" s="21">
        <f t="shared" si="0"/>
        <v>5.1999999999999998E-2</v>
      </c>
      <c r="L33" s="22">
        <v>42873.28402777778</v>
      </c>
      <c r="M33" s="23">
        <v>13.8</v>
      </c>
      <c r="N33" s="23">
        <v>55.2</v>
      </c>
      <c r="O33" s="24">
        <v>42873.28402777778</v>
      </c>
      <c r="P33" s="25">
        <v>25</v>
      </c>
      <c r="Q33" s="25">
        <v>13.794</v>
      </c>
      <c r="R33" s="25">
        <v>6.0000000000002274E-3</v>
      </c>
      <c r="S33" s="21">
        <f t="shared" si="1"/>
        <v>2.4000000000000909E-2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42874</v>
      </c>
      <c r="D34" s="22">
        <v>42874.28402777778</v>
      </c>
      <c r="E34" s="23">
        <v>0</v>
      </c>
      <c r="F34" s="23">
        <v>0</v>
      </c>
      <c r="G34" s="24">
        <v>42874.28402777778</v>
      </c>
      <c r="H34" s="25">
        <v>25</v>
      </c>
      <c r="I34" s="25">
        <v>0.01</v>
      </c>
      <c r="J34" s="25">
        <v>0.01</v>
      </c>
      <c r="K34" s="21">
        <f t="shared" si="0"/>
        <v>0.04</v>
      </c>
      <c r="L34" s="22">
        <v>42874.28402777778</v>
      </c>
      <c r="M34" s="23">
        <v>13.8</v>
      </c>
      <c r="N34" s="23">
        <v>55.2</v>
      </c>
      <c r="O34" s="24">
        <v>42874.28402777778</v>
      </c>
      <c r="P34" s="25">
        <v>25</v>
      </c>
      <c r="Q34" s="25">
        <v>13.738</v>
      </c>
      <c r="R34" s="25">
        <v>6.2000000000001165E-2</v>
      </c>
      <c r="S34" s="21">
        <f t="shared" si="1"/>
        <v>0.24800000000000463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42875</v>
      </c>
      <c r="D35" s="22">
        <v>42875.28402777778</v>
      </c>
      <c r="E35" s="23">
        <v>0</v>
      </c>
      <c r="F35" s="23">
        <v>0</v>
      </c>
      <c r="G35" s="24">
        <v>42875.28402777778</v>
      </c>
      <c r="H35" s="25">
        <v>25</v>
      </c>
      <c r="I35" s="25">
        <v>6.0000000000000001E-3</v>
      </c>
      <c r="J35" s="25">
        <v>6.0000000000000001E-3</v>
      </c>
      <c r="K35" s="21">
        <f t="shared" si="0"/>
        <v>2.4E-2</v>
      </c>
      <c r="L35" s="22">
        <v>42875.28402777778</v>
      </c>
      <c r="M35" s="23">
        <v>13.8</v>
      </c>
      <c r="N35" s="23">
        <v>55.2</v>
      </c>
      <c r="O35" s="24">
        <v>42875.28402777778</v>
      </c>
      <c r="P35" s="25">
        <v>25</v>
      </c>
      <c r="Q35" s="25">
        <v>13.731</v>
      </c>
      <c r="R35" s="25">
        <v>6.9000000000000838E-2</v>
      </c>
      <c r="S35" s="21">
        <f t="shared" si="1"/>
        <v>0.27600000000000335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42876</v>
      </c>
      <c r="D36" s="22">
        <v>42876.28402777778</v>
      </c>
      <c r="E36" s="23">
        <v>0</v>
      </c>
      <c r="F36" s="23">
        <v>0</v>
      </c>
      <c r="G36" s="24">
        <v>42876.28402777778</v>
      </c>
      <c r="H36" s="25">
        <v>25</v>
      </c>
      <c r="I36" s="25">
        <v>2E-3</v>
      </c>
      <c r="J36" s="25">
        <v>2E-3</v>
      </c>
      <c r="K36" s="21">
        <f t="shared" si="0"/>
        <v>8.0000000000000002E-3</v>
      </c>
      <c r="L36" s="22">
        <v>42876.28402777778</v>
      </c>
      <c r="M36" s="23">
        <v>13.8</v>
      </c>
      <c r="N36" s="23">
        <v>55.2</v>
      </c>
      <c r="O36" s="24">
        <v>42876.28402777778</v>
      </c>
      <c r="P36" s="25">
        <v>25</v>
      </c>
      <c r="Q36" s="25">
        <v>13.766999999999999</v>
      </c>
      <c r="R36" s="25">
        <v>3.3000000000001251E-2</v>
      </c>
      <c r="S36" s="21">
        <f t="shared" si="1"/>
        <v>0.132000000000005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42877</v>
      </c>
      <c r="D37" s="22">
        <v>42877.28402777778</v>
      </c>
      <c r="E37" s="23">
        <v>0</v>
      </c>
      <c r="F37" s="23">
        <v>0</v>
      </c>
      <c r="G37" s="24">
        <v>42877.28402777778</v>
      </c>
      <c r="H37" s="25">
        <v>25</v>
      </c>
      <c r="I37" s="25">
        <v>8.0000000000000002E-3</v>
      </c>
      <c r="J37" s="25">
        <v>8.0000000000000002E-3</v>
      </c>
      <c r="K37" s="21">
        <f t="shared" si="0"/>
        <v>3.2000000000000001E-2</v>
      </c>
      <c r="L37" s="22">
        <v>42877.28402777778</v>
      </c>
      <c r="M37" s="23">
        <v>13.8</v>
      </c>
      <c r="N37" s="23">
        <v>55.2</v>
      </c>
      <c r="O37" s="24">
        <v>42877.28402777778</v>
      </c>
      <c r="P37" s="25">
        <v>25</v>
      </c>
      <c r="Q37" s="25">
        <v>13.802</v>
      </c>
      <c r="R37" s="25">
        <v>1.9999999999988916E-3</v>
      </c>
      <c r="S37" s="21">
        <f t="shared" si="1"/>
        <v>7.9999999999955662E-3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42878</v>
      </c>
      <c r="D38" s="22">
        <v>42878.283333333333</v>
      </c>
      <c r="E38" s="23">
        <v>0</v>
      </c>
      <c r="F38" s="23">
        <v>0</v>
      </c>
      <c r="G38" s="24">
        <v>42878.283333333333</v>
      </c>
      <c r="H38" s="25">
        <v>25</v>
      </c>
      <c r="I38" s="25">
        <v>-4.0000000000000001E-3</v>
      </c>
      <c r="J38" s="25">
        <v>4.0000000000000001E-3</v>
      </c>
      <c r="K38" s="21">
        <f t="shared" si="0"/>
        <v>1.6E-2</v>
      </c>
      <c r="L38" s="22">
        <v>42878.283333333333</v>
      </c>
      <c r="M38" s="23">
        <v>13.8</v>
      </c>
      <c r="N38" s="23">
        <v>55.2</v>
      </c>
      <c r="O38" s="24">
        <v>42878.283333333333</v>
      </c>
      <c r="P38" s="25">
        <v>25</v>
      </c>
      <c r="Q38" s="25">
        <v>13.718999999999999</v>
      </c>
      <c r="R38" s="25">
        <v>8.1000000000001293E-2</v>
      </c>
      <c r="S38" s="21">
        <f t="shared" si="1"/>
        <v>0.32400000000000517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42879</v>
      </c>
      <c r="D39" s="22">
        <v>42879.283333333333</v>
      </c>
      <c r="E39" s="23">
        <v>0</v>
      </c>
      <c r="F39" s="23">
        <v>0</v>
      </c>
      <c r="G39" s="24">
        <v>42879.283333333333</v>
      </c>
      <c r="H39" s="25">
        <v>25</v>
      </c>
      <c r="I39" s="25">
        <v>1.2999999999999999E-2</v>
      </c>
      <c r="J39" s="25">
        <v>1.2999999999999999E-2</v>
      </c>
      <c r="K39" s="21">
        <f t="shared" si="0"/>
        <v>5.1999999999999998E-2</v>
      </c>
      <c r="L39" s="22">
        <v>42879.283333333333</v>
      </c>
      <c r="M39" s="23">
        <v>13.8</v>
      </c>
      <c r="N39" s="23">
        <v>55.2</v>
      </c>
      <c r="O39" s="24">
        <v>42879.283333333333</v>
      </c>
      <c r="P39" s="25">
        <v>25</v>
      </c>
      <c r="Q39" s="25">
        <v>13.677</v>
      </c>
      <c r="R39" s="25">
        <v>0.12300000000000111</v>
      </c>
      <c r="S39" s="21">
        <f t="shared" si="1"/>
        <v>0.49200000000000443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42880</v>
      </c>
      <c r="D40" s="22">
        <v>42880.283333333333</v>
      </c>
      <c r="E40" s="23">
        <v>0</v>
      </c>
      <c r="F40" s="23">
        <v>0</v>
      </c>
      <c r="G40" s="24">
        <v>42880.283333333333</v>
      </c>
      <c r="H40" s="25">
        <v>25</v>
      </c>
      <c r="I40" s="25">
        <v>4.0000000000000001E-3</v>
      </c>
      <c r="J40" s="25">
        <v>4.0000000000000001E-3</v>
      </c>
      <c r="K40" s="21">
        <f t="shared" si="0"/>
        <v>1.6E-2</v>
      </c>
      <c r="L40" s="22">
        <v>42880.283333333333</v>
      </c>
      <c r="M40" s="23">
        <v>13.8</v>
      </c>
      <c r="N40" s="23">
        <v>55.2</v>
      </c>
      <c r="O40" s="24">
        <v>42880.283333333333</v>
      </c>
      <c r="P40" s="25">
        <v>25</v>
      </c>
      <c r="Q40" s="25">
        <v>13.742000000000001</v>
      </c>
      <c r="R40" s="25">
        <v>5.7999999999999829E-2</v>
      </c>
      <c r="S40" s="21">
        <f t="shared" si="1"/>
        <v>0.23199999999999932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42881</v>
      </c>
      <c r="D41" s="22">
        <v>42881.283333333333</v>
      </c>
      <c r="E41" s="23">
        <v>0</v>
      </c>
      <c r="F41" s="23">
        <v>0</v>
      </c>
      <c r="G41" s="24">
        <v>42881.283333333333</v>
      </c>
      <c r="H41" s="25">
        <v>25</v>
      </c>
      <c r="I41" s="25">
        <v>2.1000000000000001E-2</v>
      </c>
      <c r="J41" s="25">
        <v>2.1000000000000001E-2</v>
      </c>
      <c r="K41" s="21">
        <f t="shared" si="0"/>
        <v>8.4000000000000005E-2</v>
      </c>
      <c r="L41" s="22">
        <v>42881.283333333333</v>
      </c>
      <c r="M41" s="23">
        <v>13.8</v>
      </c>
      <c r="N41" s="23">
        <v>55.2</v>
      </c>
      <c r="O41" s="24">
        <v>42881.283333333333</v>
      </c>
      <c r="P41" s="25">
        <v>25</v>
      </c>
      <c r="Q41" s="25">
        <v>13.771000000000001</v>
      </c>
      <c r="R41" s="25">
        <v>2.8999999999999915E-2</v>
      </c>
      <c r="S41" s="21">
        <f t="shared" si="1"/>
        <v>0.11599999999999966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42882</v>
      </c>
      <c r="D42" s="22">
        <v>42882.283333333333</v>
      </c>
      <c r="E42" s="23">
        <v>0</v>
      </c>
      <c r="F42" s="23">
        <v>0</v>
      </c>
      <c r="G42" s="24">
        <v>42882.283333333333</v>
      </c>
      <c r="H42" s="25">
        <v>25</v>
      </c>
      <c r="I42" s="25">
        <v>2.3E-2</v>
      </c>
      <c r="J42" s="25">
        <v>2.3E-2</v>
      </c>
      <c r="K42" s="21">
        <f t="shared" si="0"/>
        <v>9.1999999999999998E-2</v>
      </c>
      <c r="L42" s="22">
        <v>42882.283333333333</v>
      </c>
      <c r="M42" s="23">
        <v>13.8</v>
      </c>
      <c r="N42" s="23">
        <v>55.2</v>
      </c>
      <c r="O42" s="24">
        <v>42882.283333333333</v>
      </c>
      <c r="P42" s="25">
        <v>25</v>
      </c>
      <c r="Q42" s="25">
        <v>13.742000000000001</v>
      </c>
      <c r="R42" s="25">
        <v>5.7999999999999829E-2</v>
      </c>
      <c r="S42" s="21">
        <f t="shared" si="1"/>
        <v>0.23199999999999932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42883</v>
      </c>
      <c r="D43" s="22">
        <v>42883.283333333333</v>
      </c>
      <c r="E43" s="23">
        <v>0</v>
      </c>
      <c r="F43" s="23">
        <v>0</v>
      </c>
      <c r="G43" s="24">
        <v>42883.283333333333</v>
      </c>
      <c r="H43" s="25">
        <v>25</v>
      </c>
      <c r="I43" s="25">
        <v>4.0000000000000001E-3</v>
      </c>
      <c r="J43" s="25">
        <v>4.0000000000000001E-3</v>
      </c>
      <c r="K43" s="21">
        <f t="shared" si="0"/>
        <v>1.6E-2</v>
      </c>
      <c r="L43" s="22">
        <v>42883.283333333333</v>
      </c>
      <c r="M43" s="23">
        <v>13.8</v>
      </c>
      <c r="N43" s="23">
        <v>55.2</v>
      </c>
      <c r="O43" s="24">
        <v>42883.283333333333</v>
      </c>
      <c r="P43" s="25">
        <v>25</v>
      </c>
      <c r="Q43" s="25">
        <v>13.733000000000001</v>
      </c>
      <c r="R43" s="25">
        <v>6.7000000000000171E-2</v>
      </c>
      <c r="S43" s="21">
        <f t="shared" si="1"/>
        <v>0.26800000000000068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42884</v>
      </c>
      <c r="D44" s="22">
        <v>42884.28402777778</v>
      </c>
      <c r="E44" s="23">
        <v>0</v>
      </c>
      <c r="F44" s="23">
        <v>0</v>
      </c>
      <c r="G44" s="24">
        <v>42884.28402777778</v>
      </c>
      <c r="H44" s="25">
        <v>25</v>
      </c>
      <c r="I44" s="25">
        <v>0.01</v>
      </c>
      <c r="J44" s="25">
        <v>0.01</v>
      </c>
      <c r="K44" s="21">
        <f t="shared" si="0"/>
        <v>0.04</v>
      </c>
      <c r="L44" s="22">
        <v>42884.28402777778</v>
      </c>
      <c r="M44" s="23">
        <v>13.8</v>
      </c>
      <c r="N44" s="23">
        <v>55.2</v>
      </c>
      <c r="O44" s="24">
        <v>42884.28402777778</v>
      </c>
      <c r="P44" s="25">
        <v>25</v>
      </c>
      <c r="Q44" s="25">
        <v>13.727</v>
      </c>
      <c r="R44" s="25">
        <v>7.3000000000000398E-2</v>
      </c>
      <c r="S44" s="21">
        <f t="shared" si="1"/>
        <v>0.29200000000000159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42885</v>
      </c>
      <c r="D45" s="22">
        <v>42885.28402777778</v>
      </c>
      <c r="E45" s="23">
        <v>0</v>
      </c>
      <c r="F45" s="23">
        <v>0</v>
      </c>
      <c r="G45" s="24">
        <v>42885.28402777778</v>
      </c>
      <c r="H45" s="25">
        <v>25</v>
      </c>
      <c r="I45" s="25">
        <v>1.2999999999999999E-2</v>
      </c>
      <c r="J45" s="25">
        <v>1.2999999999999999E-2</v>
      </c>
      <c r="K45" s="21">
        <f t="shared" si="0"/>
        <v>5.1999999999999998E-2</v>
      </c>
      <c r="L45" s="22">
        <v>42885.28402777778</v>
      </c>
      <c r="M45" s="23">
        <v>13.8</v>
      </c>
      <c r="N45" s="23">
        <v>55.2</v>
      </c>
      <c r="O45" s="24">
        <v>42885.28402777778</v>
      </c>
      <c r="P45" s="25">
        <v>25</v>
      </c>
      <c r="Q45" s="25">
        <v>13.827</v>
      </c>
      <c r="R45" s="25">
        <v>2.6999999999999247E-2</v>
      </c>
      <c r="S45" s="21">
        <f t="shared" si="1"/>
        <v>0.10799999999999699</v>
      </c>
      <c r="T45" s="10"/>
      <c r="U45" s="30">
        <v>6</v>
      </c>
    </row>
    <row r="46" spans="1:21" ht="28.5" customHeight="1" thickBot="1" x14ac:dyDescent="0.25">
      <c r="A46" s="10"/>
      <c r="B46" s="6">
        <v>31</v>
      </c>
      <c r="C46" s="31">
        <f t="shared" si="2"/>
        <v>42886</v>
      </c>
      <c r="D46" s="22">
        <v>42886.28402777778</v>
      </c>
      <c r="E46" s="23">
        <v>0</v>
      </c>
      <c r="F46" s="23">
        <v>0</v>
      </c>
      <c r="G46" s="24">
        <v>42886.28402777778</v>
      </c>
      <c r="H46" s="25">
        <v>25</v>
      </c>
      <c r="I46" s="25">
        <v>4.3999999999999997E-2</v>
      </c>
      <c r="J46" s="25">
        <v>4.3999999999999997E-2</v>
      </c>
      <c r="K46" s="21">
        <f t="shared" si="0"/>
        <v>0.17599999999999999</v>
      </c>
      <c r="L46" s="22">
        <v>42886.28402777778</v>
      </c>
      <c r="M46" s="23">
        <v>13.8</v>
      </c>
      <c r="N46" s="23">
        <v>55.2</v>
      </c>
      <c r="O46" s="24">
        <v>42886.28402777778</v>
      </c>
      <c r="P46" s="25">
        <v>25</v>
      </c>
      <c r="Q46" s="27">
        <v>13.795999999999999</v>
      </c>
      <c r="R46" s="25">
        <v>4.0000000000013358E-3</v>
      </c>
      <c r="S46" s="21">
        <f t="shared" si="1"/>
        <v>1.6000000000005343E-2</v>
      </c>
      <c r="T46" s="10"/>
      <c r="U46" s="30">
        <v>6</v>
      </c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2017-11-23T20:01:46Z</dcterms:modified>
</cp:coreProperties>
</file>